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вета\2025 год\таблички на сайт (до 10 числа)\2025 год\за 8 месяцев 2025 года\Информация об исполнении в разрезе муниципальных программ и непрограммных расходов\"/>
    </mc:Choice>
  </mc:AlternateContent>
  <xr:revisionPtr revIDLastSave="0" documentId="13_ncr:1_{BC70EED6-B425-4F02-91C0-593D5F37E1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 8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91029"/>
</workbook>
</file>

<file path=xl/calcChain.xml><?xml version="1.0" encoding="utf-8"?>
<calcChain xmlns="http://schemas.openxmlformats.org/spreadsheetml/2006/main">
  <c r="N10" i="9" l="1"/>
  <c r="M10" i="9"/>
  <c r="L10" i="9"/>
  <c r="H10" i="9"/>
  <c r="G10" i="9"/>
  <c r="F10" i="9"/>
  <c r="O10" i="9" l="1"/>
  <c r="O9" i="9"/>
  <c r="G9" i="9"/>
  <c r="F9" i="9"/>
  <c r="M9" i="9"/>
  <c r="L9" i="9"/>
  <c r="P10" i="9" l="1"/>
  <c r="P9" i="9"/>
  <c r="C8" i="9"/>
  <c r="I8" i="9" l="1"/>
  <c r="K8" i="9" l="1"/>
  <c r="J8" i="9"/>
  <c r="N9" i="9" l="1"/>
  <c r="D8" i="9"/>
  <c r="N8" i="9" l="1"/>
  <c r="M8" i="9"/>
  <c r="L8" i="9" l="1"/>
  <c r="E8" i="9" l="1"/>
  <c r="H9" i="9" s="1"/>
  <c r="H8" i="9" s="1"/>
  <c r="F8" i="9" l="1"/>
  <c r="O8" i="9"/>
  <c r="G8" i="9"/>
  <c r="P8" i="9" l="1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<sst xmlns="http://schemas.openxmlformats.org/spreadsheetml/2006/main" count="32" uniqueCount="29">
  <si>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</si>
  <si>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</si>
  <si>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</si>
  <si>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</si>
  <si>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</si>
  <si>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</si>
  <si>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</si>
  <si>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</si>
  <si>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</si>
  <si>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</si>
  <si>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</si>
  <si>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</si>
  <si>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</si>
  <si>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</si>
  <si>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</si>
  <si>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</si>
  <si>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</si>
  <si>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</si>
  <si>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</si>
  <si>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</si>
  <si>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</si>
  <si>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</si>
  <si>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</si>
  <si>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</si>
  <si>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</si>
  <si>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</si>
  <si>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</si>
  <si>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8 месяцев 2025 года в разрезе муниципальных программ и непрограммных расходов</t>
  </si>
  <si>
    <t>за 8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</si>
</sst>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"/>
  <sheetViews>
    <sheetView tabSelected="1" zoomScale="77" zoomScaleNormal="77" workbookViewId="0">
      <selection activeCell="P10" sqref="P10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</row>
    <row r="2" spans="1:16" ht="18.75" x14ac:dyDescent="0.3">
      <c r="A2" s="17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9" t="s">
        <v>25</v>
      </c>
      <c r="B4" s="19" t="s">
        <v>0</v>
      </c>
      <c r="C4" s="21" t="s">
        <v>28</v>
      </c>
      <c r="D4" s="22"/>
      <c r="E4" s="22"/>
      <c r="F4" s="22"/>
      <c r="G4" s="22"/>
      <c r="H4" s="23"/>
      <c r="I4" s="24" t="s">
        <v>10</v>
      </c>
      <c r="J4" s="21" t="s">
        <v>4</v>
      </c>
      <c r="K4" s="27"/>
      <c r="L4" s="27"/>
      <c r="M4" s="27"/>
      <c r="N4" s="27"/>
      <c r="O4" s="27"/>
      <c r="P4" s="28"/>
    </row>
    <row r="5" spans="1:16" ht="33" customHeight="1" x14ac:dyDescent="0.25">
      <c r="A5" s="19"/>
      <c r="B5" s="19"/>
      <c r="C5" s="29" t="s">
        <v>10</v>
      </c>
      <c r="D5" s="29" t="s">
        <v>11</v>
      </c>
      <c r="E5" s="29" t="s">
        <v>8</v>
      </c>
      <c r="F5" s="21" t="s">
        <v>2</v>
      </c>
      <c r="G5" s="28"/>
      <c r="H5" s="24" t="s">
        <v>3</v>
      </c>
      <c r="I5" s="25"/>
      <c r="J5" s="24" t="s">
        <v>16</v>
      </c>
      <c r="K5" s="24" t="s">
        <v>9</v>
      </c>
      <c r="L5" s="32" t="s">
        <v>5</v>
      </c>
      <c r="M5" s="33"/>
      <c r="N5" s="6"/>
      <c r="O5" s="6"/>
      <c r="P5" s="6"/>
    </row>
    <row r="6" spans="1:16" ht="76.5" x14ac:dyDescent="0.25">
      <c r="A6" s="20"/>
      <c r="B6" s="20"/>
      <c r="C6" s="30"/>
      <c r="D6" s="30"/>
      <c r="E6" s="30"/>
      <c r="F6" s="8" t="s">
        <v>12</v>
      </c>
      <c r="G6" s="8" t="s">
        <v>13</v>
      </c>
      <c r="H6" s="31"/>
      <c r="I6" s="26"/>
      <c r="J6" s="26"/>
      <c r="K6" s="26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4">
        <v>1</v>
      </c>
      <c r="B7" s="14"/>
      <c r="C7" s="14">
        <v>2</v>
      </c>
      <c r="D7" s="14">
        <v>3</v>
      </c>
      <c r="E7" s="14">
        <v>4</v>
      </c>
      <c r="F7" s="14" t="s">
        <v>14</v>
      </c>
      <c r="G7" s="14" t="s">
        <v>15</v>
      </c>
      <c r="H7" s="14">
        <v>7</v>
      </c>
      <c r="I7" s="14">
        <v>8</v>
      </c>
      <c r="J7" s="14">
        <v>9</v>
      </c>
      <c r="K7" s="14">
        <v>10</v>
      </c>
      <c r="L7" s="14" t="s">
        <v>18</v>
      </c>
      <c r="M7" s="14" t="s">
        <v>19</v>
      </c>
      <c r="N7" s="14">
        <v>13</v>
      </c>
      <c r="O7" s="14" t="s">
        <v>20</v>
      </c>
      <c r="P7" s="14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1401076763.6600001</v>
      </c>
      <c r="E8" s="9">
        <f>SUM(E9:E10)</f>
        <v>731722997.31999993</v>
      </c>
      <c r="F8" s="9">
        <f>SUM(E8/C8*100)</f>
        <v>64.407337093376</v>
      </c>
      <c r="G8" s="9">
        <f>SUM(E8/D8*100)</f>
        <v>52.22576066485729</v>
      </c>
      <c r="H8" s="12">
        <f>SUM(H9:H10)</f>
        <v>100.00571958073178</v>
      </c>
      <c r="I8" s="9">
        <f>SUM(I9:I10)</f>
        <v>1007827100</v>
      </c>
      <c r="J8" s="9">
        <f>SUM(J9:J10)</f>
        <v>1318952703.3399999</v>
      </c>
      <c r="K8" s="9">
        <f>SUM(K9:K10)</f>
        <v>677290681.05999994</v>
      </c>
      <c r="L8" s="9">
        <f>SUM(K8/I8*100)</f>
        <v>67.203063011502664</v>
      </c>
      <c r="M8" s="9">
        <f>SUM(K8/J8*100)</f>
        <v>51.350642016570312</v>
      </c>
      <c r="N8" s="12">
        <f>SUM(N9:N10)</f>
        <v>100.00248172808112</v>
      </c>
      <c r="O8" s="9">
        <f>SUM(E8/K8*100)</f>
        <v>108.03677324702153</v>
      </c>
      <c r="P8" s="9">
        <f>SUM(G8-M8)</f>
        <v>0.87511864828697838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1394537942.97</v>
      </c>
      <c r="E9" s="11">
        <v>726210015.41999996</v>
      </c>
      <c r="F9" s="11">
        <f>SUM(E9/C9*100)</f>
        <v>64.130263655464688</v>
      </c>
      <c r="G9" s="11">
        <f>SUM(E9/D9*100)</f>
        <v>52.075314198576997</v>
      </c>
      <c r="H9" s="13">
        <f>E9/E8*100</f>
        <v>99.246575285976832</v>
      </c>
      <c r="I9" s="11">
        <v>1005162500</v>
      </c>
      <c r="J9" s="11">
        <v>1314121863.8099999</v>
      </c>
      <c r="K9" s="11">
        <v>673925019.53999996</v>
      </c>
      <c r="L9" s="11">
        <f>SUM(K9/I9*100)</f>
        <v>67.046375042841333</v>
      </c>
      <c r="M9" s="10">
        <f>SUM(K9/J9*100)</f>
        <v>51.283297089822888</v>
      </c>
      <c r="N9" s="13">
        <f>K9/K8*100</f>
        <v>99.503069861417188</v>
      </c>
      <c r="O9" s="10">
        <f>SUM(E9/K9*100)</f>
        <v>107.75828087161507</v>
      </c>
      <c r="P9" s="10">
        <f>SUM(G9-M9)</f>
        <v>0.79201710875410924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6538820.6900000004</v>
      </c>
      <c r="E10" s="11">
        <v>5512981.9000000004</v>
      </c>
      <c r="F10" s="11">
        <f>SUM(E10/C10*100)</f>
        <v>149.48027168460726</v>
      </c>
      <c r="G10" s="11">
        <f>SUM(E10/D10*100)</f>
        <v>84.311562609923769</v>
      </c>
      <c r="H10" s="13">
        <f>E10/E9*100</f>
        <v>0.75914429475495382</v>
      </c>
      <c r="I10" s="11">
        <v>2664600</v>
      </c>
      <c r="J10" s="11">
        <v>4830839.53</v>
      </c>
      <c r="K10" s="11">
        <v>3365661.52</v>
      </c>
      <c r="L10" s="11">
        <f>SUM(K10/I10*100)</f>
        <v>126.31019740298733</v>
      </c>
      <c r="M10" s="10">
        <f>SUM(K10/J10*100)</f>
        <v>69.670323327837806</v>
      </c>
      <c r="N10" s="13">
        <f>K10/K9*100</f>
        <v>0.49941186666393467</v>
      </c>
      <c r="O10" s="10">
        <f>SUM(E10/K10*100)</f>
        <v>163.80084174358686</v>
      </c>
      <c r="P10" s="10">
        <f>SUM(G10-M10)</f>
        <v>14.641239282085962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8 месяцев 2025 года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User</cp:lastModifiedBy>
  <cp:lastPrinted>2025-09-10T05:22:12Z</cp:lastPrinted>
  <dcterms:created xsi:type="dcterms:W3CDTF">2016-08-26T05:17:14Z</dcterms:created>
  <dcterms:modified xsi:type="dcterms:W3CDTF">2025-09-10T06:44:10Z</dcterms:modified>
</cp:coreProperties>
</file>